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<sst xmlns="http://schemas.openxmlformats.org/spreadsheetml/2006/main" count="202" uniqueCount="104">
  <si>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</si>
  <si>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</si>
  <si>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</si>
  <si>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</si>
  <si>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</si>
  <si>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</si>
  <si>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</si>
  <si>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</si>
  <si>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</si>
  <si>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</si>
  <si>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</si>
  <si>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</si>
  <si>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</si>
  <si>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</si>
  <si>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</si>
  <si>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</si>
  <si>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</si>
  <si>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</si>
  <si>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</si>
  <si>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</si>
  <si>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</si>
  <si>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</si>
  <si>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</si>
  <si>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</si>
  <si>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</si>
  <si>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</si>
  <si>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</si>
  <si>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</si>
  <si>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</si>
  <si>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</si>
  <si>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</si>
  <si>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</si>
  <si>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</si>
  <si>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</si>
  <si>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</si>
  <si>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</si>
  <si>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</si>
  <si>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</si>
  <si>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</si>
  <si>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</si>
  <si>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</si>
  <si>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</si>
  <si>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</si>
  <si>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</si>
  <si>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</si>
  <si>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</si>
  <si>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</si>
  <si>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</si>
  <si>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</si>
  <si>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</si>
  <si>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</si>
  <si>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</si>
  <si>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</si>
  <si>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</si>
  <si>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</si>
  <si>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</si>
  <si>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</si>
  <si>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</si>
  <si>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</si>
  <si>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</si>
  <si>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</si>
  <si>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</si>
  <si>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</si>
  <si>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</si>
  <si>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</si>
  <si>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</si>
  <si>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</si>
  <si>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</si>
  <si>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</si>
  <si>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</si>
  <si>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</si>
  <si>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</si>
  <si>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</si>
  <si>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</si>
  <si>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</si>
  <si>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</si>
  <si>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</si>
  <si>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</si>
  <si>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</si>
  <si>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</si>
  <si>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</si>
  <si>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</si>
  <si>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</si>
  <si>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</si>
  <si>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</si>
  <si>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</si>
  <si>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</si>
  <si>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</si>
  <si>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</si>
  <si>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</si>
  <si>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</si>
  <si>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</si>
  <si>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</si>
  <si>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</si>
  <si>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</si>
  <si>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</si>
  <si>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</si>
  <si>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</si>
  <si>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</si>
  <si>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K_N_Кд_24_ЛК15_7791</t>
  </si>
  <si>
    <t>Электроснабжение ЭПУ потребителей в соответствии с договором на ТП № 1-38-24-1451 г. Краснодар</t>
  </si>
  <si>
    <t>СИП-2 3х70+1х54,6</t>
  </si>
  <si>
    <t>Л7-23-1..4</t>
  </si>
  <si>
    <t>0,032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</si>
</sst>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.0000\ _₽_-;\-* #,##0.0000\ _₽_-;_-* &quot;-&quot;??\ _₽_-;_-@_-"/>
    <numFmt numFmtId="170" formatCode="#,##0.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169" fontId="6" fillId="24" borderId="18" xfId="0" applyNumberFormat="1" applyFont="1" applyFill="1" applyBorder="1" applyAlignment="1">
      <alignment horizontal="center" vertical="center" wrapText="1"/>
    </xf>
    <xf numFmtId="169" fontId="6" fillId="24" borderId="23" xfId="0" applyNumberFormat="1" applyFont="1" applyFill="1" applyBorder="1" applyAlignment="1">
      <alignment horizontal="center" vertical="center" wrapText="1"/>
    </xf>
    <xf numFmtId="170" fontId="6" fillId="24" borderId="18" xfId="0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1" zoomScale="70" zoomScaleNormal="70" zoomScaleSheetLayoutView="70" workbookViewId="0">
      <selection activeCell="B9" sqref="B9:V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5" t="s">
        <v>79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7" t="s">
        <v>81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04" t="s">
        <v>82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6" t="s">
        <v>80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4" t="s">
        <v>88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" x14ac:dyDescent="0.3">
      <c r="A16" s="8"/>
      <c r="B16" s="111"/>
      <c r="C16" s="111"/>
      <c r="D16" s="111"/>
      <c r="E16" s="111"/>
      <c r="F16" s="113"/>
      <c r="G16" s="111"/>
      <c r="H16" s="111"/>
      <c r="I16" s="11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9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98</v>
      </c>
      <c r="C18" s="100" t="s">
        <v>100</v>
      </c>
      <c r="D18" s="98" t="s">
        <v>99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101</v>
      </c>
      <c r="L18" s="65"/>
      <c r="M18" s="65"/>
      <c r="N18" s="97" t="s">
        <v>57</v>
      </c>
      <c r="O18" s="67" t="s">
        <v>56</v>
      </c>
      <c r="P18" s="67" t="s">
        <v>103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62.600652799999992</v>
      </c>
      <c r="V18" s="67" t="s">
        <v>7</v>
      </c>
    </row>
    <row r="19" spans="2:22" s="57" customFormat="1" ht="31.2" x14ac:dyDescent="0.3">
      <c r="B19" s="85" t="s">
        <v>98</v>
      </c>
      <c r="C19" s="100" t="s">
        <v>100</v>
      </c>
      <c r="D19" s="98" t="s">
        <v>99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101</v>
      </c>
      <c r="L19" s="65"/>
      <c r="M19" s="65"/>
      <c r="N19" s="97" t="s">
        <v>57</v>
      </c>
      <c r="O19" s="67" t="s">
        <v>56</v>
      </c>
      <c r="P19" s="67" t="s">
        <v>103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35.227622399999994</v>
      </c>
      <c r="V19" s="67" t="s">
        <v>7</v>
      </c>
    </row>
    <row r="20" spans="2:22" ht="31.2" x14ac:dyDescent="0.3">
      <c r="B20" s="85" t="s">
        <v>98</v>
      </c>
      <c r="C20" s="100" t="s">
        <v>100</v>
      </c>
      <c r="D20" s="98" t="s">
        <v>99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101</v>
      </c>
      <c r="L20" s="65"/>
      <c r="M20" s="65"/>
      <c r="N20" s="88" t="s">
        <v>57</v>
      </c>
      <c r="O20" s="67" t="s">
        <v>56</v>
      </c>
      <c r="P20" s="67" t="s">
        <v>103</v>
      </c>
      <c r="Q20" s="88" t="s">
        <v>58</v>
      </c>
      <c r="R20" s="99" t="s">
        <v>102</v>
      </c>
      <c r="S20" s="68">
        <v>647.77</v>
      </c>
      <c r="T20" s="68">
        <v>1.1599999999999999</v>
      </c>
      <c r="U20" s="68">
        <f>O20*P20*S20*T20</f>
        <v>24.045222399999997</v>
      </c>
      <c r="V20" s="67" t="s">
        <v>7</v>
      </c>
    </row>
    <row r="21" spans="2:22" ht="31.2" x14ac:dyDescent="0.3">
      <c r="B21" s="85" t="s">
        <v>98</v>
      </c>
      <c r="C21" s="100" t="s">
        <v>100</v>
      </c>
      <c r="D21" s="98" t="s">
        <v>99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355.90349759999998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F10" sqref="F10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20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3">
      <c r="B7" s="106" t="s">
        <v>80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3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7.399999999999999" x14ac:dyDescent="0.3">
      <c r="B9" s="120" t="s">
        <v>88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1" zoomScale="90" zoomScaleNormal="90" zoomScaleSheetLayoutView="70" workbookViewId="0">
      <selection activeCell="N28" sqref="N28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7.399999999999999" x14ac:dyDescent="0.3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7.399999999999999" x14ac:dyDescent="0.3">
      <c r="B6" s="120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6" x14ac:dyDescent="0.3">
      <c r="B7" s="106" t="s">
        <v>80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6" customFormat="1" ht="15.6" x14ac:dyDescent="0.3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6" customFormat="1" ht="17.399999999999999" x14ac:dyDescent="0.3">
      <c r="B9" s="120" t="s">
        <v>88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9"/>
      <c r="C13" s="109"/>
      <c r="D13" s="109"/>
      <c r="E13" s="109"/>
      <c r="F13" s="10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98</v>
      </c>
      <c r="C15" s="100" t="s">
        <v>100</v>
      </c>
      <c r="D15" s="98" t="s">
        <v>99</v>
      </c>
      <c r="E15" s="70">
        <v>2025</v>
      </c>
      <c r="F15" s="70">
        <v>2026</v>
      </c>
      <c r="G15" s="39">
        <f>'20.1'!U22/1000</f>
        <v>0.35590349760000001</v>
      </c>
      <c r="H15" s="39">
        <f>G15*1.2</f>
        <v>0.42708419712000001</v>
      </c>
      <c r="I15" s="77">
        <f>H15*'20.4'!C14/100*'20.4'!D14/100*'20.4'!E14/100*'20.4'!F14/100*'20.4'!G14/100</f>
        <v>0.59431681975918105</v>
      </c>
      <c r="J15" s="87">
        <f>'20.2'!M16/1000</f>
        <v>0</v>
      </c>
      <c r="K15" s="39">
        <f>I15+J15</f>
        <v>0.59431681975918105</v>
      </c>
      <c r="L15" s="77"/>
      <c r="M15" s="81">
        <f>K15-L15</f>
        <v>0.59431681975918105</v>
      </c>
      <c r="N15" s="77">
        <v>0</v>
      </c>
      <c r="O15" s="77">
        <f>H15-N15</f>
        <v>0.42708419712000001</v>
      </c>
      <c r="P15" s="103">
        <f>SUM(Q15:W15)</f>
        <v>0.38446036900000002</v>
      </c>
      <c r="Q15" s="79"/>
      <c r="R15" s="80"/>
      <c r="S15" s="101">
        <v>5.0883529999999996E-2</v>
      </c>
      <c r="T15" s="102">
        <v>0.33357683900000001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28" sqref="E28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8" t="s">
        <v>82</v>
      </c>
      <c r="C7" s="128"/>
      <c r="D7" s="128"/>
      <c r="E7" s="128"/>
      <c r="F7" s="128"/>
      <c r="G7" s="128"/>
      <c r="H7" s="128"/>
      <c r="I7" s="128"/>
      <c r="J7" s="60"/>
    </row>
    <row r="8" spans="2:12" ht="18" x14ac:dyDescent="0.3">
      <c r="B8" s="125" t="s">
        <v>80</v>
      </c>
      <c r="C8" s="125"/>
      <c r="D8" s="125"/>
      <c r="E8" s="125"/>
      <c r="F8" s="125"/>
      <c r="G8" s="125"/>
      <c r="H8" s="125"/>
      <c r="I8" s="125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6" t="s">
        <v>88</v>
      </c>
      <c r="C10" s="126"/>
      <c r="D10" s="126"/>
      <c r="E10" s="126"/>
      <c r="F10" s="126"/>
      <c r="G10" s="126"/>
      <c r="H10" s="126"/>
      <c r="I10" s="126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1"/>
      <c r="K12" s="64"/>
      <c r="L12" s="64"/>
    </row>
    <row r="13" spans="2:12" ht="18" x14ac:dyDescent="0.3">
      <c r="B13" s="127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2026-05-12T13:33:59Z</dcterms:modified>
</cp:coreProperties>
</file>